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5" i="1"/>
  <c r="F13" i="1" l="1"/>
</calcChain>
</file>

<file path=xl/sharedStrings.xml><?xml version="1.0" encoding="utf-8"?>
<sst xmlns="http://schemas.openxmlformats.org/spreadsheetml/2006/main" count="24" uniqueCount="24">
  <si>
    <t>Кат номер</t>
  </si>
  <si>
    <t>Цена за ед.тенге</t>
  </si>
  <si>
    <t>№</t>
  </si>
  <si>
    <t>Бумага для принтера (упаковка 6 рул.)</t>
  </si>
  <si>
    <t>984-077</t>
  </si>
  <si>
    <t>944-054</t>
  </si>
  <si>
    <t>944-055</t>
  </si>
  <si>
    <t>956-552</t>
  </si>
  <si>
    <t>Раствор контроля качества Range+Qualicheck: уровень 1 (30 ампул)</t>
  </si>
  <si>
    <t>Раствор контроля качества Range+Qualicheck: уровень 2 (30 ампул)</t>
  </si>
  <si>
    <t>Раствор контроля качества Range+Qualicheck: уровень 3 (30 ампул)</t>
  </si>
  <si>
    <t>Раствор контроля качества Range+Qualicheck: уровень 4 (30 ампул)</t>
  </si>
  <si>
    <t>944-053</t>
  </si>
  <si>
    <t>944-056</t>
  </si>
  <si>
    <t>Шприцы Pico с сухим гепарином для взятия артериальной крови; Pico50, 2.0 мл. (артериальные,без иглы, 1 упак. - 100 штук)</t>
  </si>
  <si>
    <t>Кол-во</t>
  </si>
  <si>
    <t>945-808</t>
  </si>
  <si>
    <t>944-383</t>
  </si>
  <si>
    <t>Итого:</t>
  </si>
  <si>
    <t>Сумма, тенге</t>
  </si>
  <si>
    <t>Наименование</t>
  </si>
  <si>
    <r>
      <t>Сенсорная кассета с лактатом  на SC80 25/30 Full +</t>
    </r>
    <r>
      <rPr>
        <b/>
        <sz val="10"/>
        <rFont val="Arial"/>
        <family val="2"/>
        <charset val="204"/>
      </rPr>
      <t xml:space="preserve"> Lac for </t>
    </r>
    <r>
      <rPr>
        <sz val="10"/>
        <rFont val="Arial"/>
        <family val="2"/>
        <charset val="204"/>
      </rPr>
      <t xml:space="preserve">ABL80 </t>
    </r>
  </si>
  <si>
    <r>
      <t xml:space="preserve"> Калибровочный блок  </t>
    </r>
    <r>
      <rPr>
        <b/>
        <sz val="10"/>
        <rFont val="Arial"/>
        <family val="2"/>
        <charset val="204"/>
      </rPr>
      <t>with lactate</t>
    </r>
    <r>
      <rPr>
        <sz val="10"/>
        <rFont val="Arial"/>
        <family val="2"/>
        <charset val="204"/>
      </rPr>
      <t xml:space="preserve"> 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</si>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</sst>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2">
    <xf numFmtId="0" fontId="0" fillId="0" borderId="0" xfId="0"/>
    <xf numFmtId="0" fontId="5" fillId="0" borderId="0" xfId="0" applyFont="1"/>
    <xf numFmtId="0" fontId="6" fillId="0" borderId="0" xfId="3" applyFont="1" applyFill="1" applyAlignment="1"/>
    <xf numFmtId="0" fontId="3" fillId="0" borderId="0" xfId="3" applyFont="1" applyFill="1"/>
    <xf numFmtId="2" fontId="5" fillId="0" borderId="0" xfId="0" applyNumberFormat="1" applyFont="1" applyAlignment="1">
      <alignment wrapText="1"/>
    </xf>
    <xf numFmtId="0" fontId="6" fillId="0" borderId="0" xfId="3" applyFont="1" applyFill="1"/>
    <xf numFmtId="0" fontId="5" fillId="0" borderId="1" xfId="0" applyFont="1" applyBorder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3" fillId="0" borderId="1" xfId="4" applyNumberFormat="1" applyFont="1" applyBorder="1" applyAlignment="1" applyProtection="1">
      <alignment horizontal="left" vertical="top" wrapText="1"/>
    </xf>
    <xf numFmtId="0" fontId="3" fillId="0" borderId="1" xfId="0" applyFont="1" applyFill="1" applyBorder="1" applyAlignment="1">
      <alignment horizontal="center"/>
    </xf>
    <xf numFmtId="43" fontId="3" fillId="0" borderId="1" xfId="2" applyFont="1" applyBorder="1" applyAlignment="1">
      <alignment wrapText="1"/>
    </xf>
    <xf numFmtId="0" fontId="3" fillId="0" borderId="0" xfId="0" applyFont="1"/>
    <xf numFmtId="0" fontId="7" fillId="0" borderId="1" xfId="0" applyFont="1" applyBorder="1" applyAlignment="1">
      <alignment horizontal="left" vertical="top"/>
    </xf>
    <xf numFmtId="2" fontId="5" fillId="0" borderId="1" xfId="0" applyNumberFormat="1" applyFont="1" applyBorder="1" applyAlignment="1">
      <alignment wrapText="1"/>
    </xf>
    <xf numFmtId="43" fontId="7" fillId="0" borderId="1" xfId="2" applyFont="1" applyBorder="1" applyAlignment="1">
      <alignment wrapText="1"/>
    </xf>
    <xf numFmtId="43" fontId="5" fillId="0" borderId="0" xfId="2" applyFont="1" applyAlignment="1">
      <alignment wrapText="1"/>
    </xf>
    <xf numFmtId="0" fontId="7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wrapText="1"/>
    </xf>
  </cellXfs>
  <cellStyles count="5">
    <cellStyle name="Normal_ABL505SB" xfId="1"/>
    <cellStyle name="Normal_proposal" xfId="3"/>
    <cellStyle name="Обычный" xfId="0" builtinId="0"/>
    <cellStyle name="Обычный 2" xfId="4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12</xdr:row>
      <xdr:rowOff>9525</xdr:rowOff>
    </xdr:from>
    <xdr:to>
      <xdr:col>6</xdr:col>
      <xdr:colOff>76200</xdr:colOff>
      <xdr:row>14</xdr:row>
      <xdr:rowOff>104775</xdr:rowOff>
    </xdr:to>
    <xdr:sp macro="" textlink="">
      <xdr:nvSpPr>
        <xdr:cNvPr id="5" name="Text Box 104"/>
        <xdr:cNvSpPr txBox="1">
          <a:spLocks noChangeArrowheads="1"/>
        </xdr:cNvSpPr>
      </xdr:nvSpPr>
      <xdr:spPr bwMode="auto">
        <a:xfrm>
          <a:off x="6781800" y="6381750"/>
          <a:ext cx="76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1171575</xdr:colOff>
      <xdr:row>11</xdr:row>
      <xdr:rowOff>0</xdr:rowOff>
    </xdr:from>
    <xdr:to>
      <xdr:col>6</xdr:col>
      <xdr:colOff>95250</xdr:colOff>
      <xdr:row>12</xdr:row>
      <xdr:rowOff>228600</xdr:rowOff>
    </xdr:to>
    <xdr:sp macro="" textlink="">
      <xdr:nvSpPr>
        <xdr:cNvPr id="6" name="Text Box 105"/>
        <xdr:cNvSpPr txBox="1">
          <a:spLocks noChangeArrowheads="1"/>
        </xdr:cNvSpPr>
      </xdr:nvSpPr>
      <xdr:spPr bwMode="auto">
        <a:xfrm>
          <a:off x="6772275" y="5038725"/>
          <a:ext cx="952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76200</xdr:colOff>
      <xdr:row>14</xdr:row>
      <xdr:rowOff>95250</xdr:rowOff>
    </xdr:to>
    <xdr:sp macro="" textlink="">
      <xdr:nvSpPr>
        <xdr:cNvPr id="7" name="Text Box 117"/>
        <xdr:cNvSpPr txBox="1">
          <a:spLocks noChangeArrowheads="1"/>
        </xdr:cNvSpPr>
      </xdr:nvSpPr>
      <xdr:spPr bwMode="auto">
        <a:xfrm>
          <a:off x="8867775" y="6086475"/>
          <a:ext cx="762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" name="Text Box 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" name="Text Box 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" name="Text Box 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" name="Text Box 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" name="Text Box 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" name="Text Box 1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" name="Text Box 1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" name="Text Box 1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" name="Text Box 1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" name="Text Box 1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" name="Text Box 1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" name="Text Box 1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" name="Text Box 1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" name="Text Box 1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" name="Text Box 1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" name="Text Box 2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" name="Text Box 2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" name="Text Box 2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" name="Text Box 2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" name="Text Box 2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4" name="Text Box 2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5" name="Text Box 2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6" name="Text Box 2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7" name="Text Box 2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8" name="Text Box 2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9" name="Text Box 3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0" name="Text Box 3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1" name="Text Box 3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2" name="Text Box 3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3" name="Text Box 3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4" name="Text Box 3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5" name="Text Box 3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6" name="Text Box 3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7" name="Text Box 3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8" name="Text Box 3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49" name="Text Box 4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0" name="Text Box 4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1" name="Text Box 4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2" name="Text Box 4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3" name="Text Box 4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4" name="Text Box 4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5" name="Text Box 4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6" name="Text Box 4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7" name="Text Box 4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8" name="Text Box 4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59" name="Text Box 5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0" name="Text Box 5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1" name="Text Box 5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2" name="Text Box 5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3" name="Text Box 5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4" name="Text Box 5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5" name="Text Box 5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6" name="Text Box 5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7" name="Text Box 5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8" name="Text Box 5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69" name="Text Box 6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0" name="Text Box 6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1" name="Text Box 6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2" name="Text Box 6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3" name="Text Box 6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4" name="Text Box 6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5" name="Text Box 6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6" name="Text Box 6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7" name="Text Box 6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8" name="Text Box 6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79" name="Text Box 7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0" name="Text Box 7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1" name="Text Box 7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2" name="Text Box 7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3" name="Text Box 7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4" name="Text Box 7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5" name="Text Box 7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6" name="Text Box 7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7" name="Text Box 7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8" name="Text Box 7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89" name="Text Box 8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0" name="Text Box 8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1" name="Text Box 8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2" name="Text Box 8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3" name="Text Box 8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4" name="Text Box 8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5" name="Text Box 8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6" name="Text Box 8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7" name="Text Box 8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8" name="Text Box 8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99" name="Text Box 9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0" name="Text Box 9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2" name="Text Box 9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3" name="Text Box 9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4" name="Text Box 9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5" name="Text Box 9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6" name="Text Box 9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7" name="Text Box 9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8" name="Text Box 9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09" name="Text Box 10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0" name="Text Box 10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1" name="Text Box 10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2" name="Text Box 10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3" name="Text Box 11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4" name="Text Box 11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5" name="Text Box 12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6" name="Text Box 12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7" name="Text Box 12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8" name="Text Box 12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19" name="Text Box 12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0" name="Text Box 12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1" name="Text Box 12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2" name="Text Box 12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3" name="Text Box 12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4" name="Text Box 12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5" name="Text Box 13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6" name="Text Box 13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7" name="Text Box 13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8" name="Text Box 13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29" name="Text Box 13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0" name="Text Box 13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1" name="Text Box 13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2" name="Text Box 13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3" name="Text Box 13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4" name="Text Box 13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5" name="Text Box 14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6" name="Text Box 14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7" name="Text Box 14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8" name="Text Box 14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39" name="Text Box 14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0" name="Text Box 14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1" name="Text Box 14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2" name="Text Box 14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3" name="Text Box 14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4" name="Text Box 14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5" name="Text Box 15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6" name="Text Box 15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7" name="Text Box 15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8" name="Text Box 15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49" name="Text Box 15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0" name="Text Box 15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1" name="Text Box 15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2" name="Text Box 15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3" name="Text Box 15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4" name="Text Box 15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5" name="Text Box 16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6" name="Text Box 16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7" name="Text Box 16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8" name="Text Box 16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59" name="Text Box 16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0" name="Text Box 16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1" name="Text Box 16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2" name="Text Box 16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3" name="Text Box 16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4" name="Text Box 16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5" name="Text Box 17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6" name="Text Box 17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7" name="Text Box 17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8" name="Text Box 17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69" name="Text Box 17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0" name="Text Box 17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1" name="Text Box 17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2" name="Text Box 17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3" name="Text Box 17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4" name="Text Box 17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5" name="Text Box 18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6" name="Text Box 18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7" name="Text Box 18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8" name="Text Box 18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79" name="Text Box 18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0" name="Text Box 18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1" name="Text Box 18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2" name="Text Box 18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3" name="Text Box 18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4" name="Text Box 18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5" name="Text Box 19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6" name="Text Box 19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7" name="Text Box 19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8" name="Text Box 19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89" name="Text Box 19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0" name="Text Box 19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1" name="Text Box 19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2" name="Text Box 19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3" name="Text Box 19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4" name="Text Box 19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5" name="Text Box 20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6" name="Text Box 20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7" name="Text Box 20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8" name="Text Box 20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199" name="Text Box 20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0" name="Text Box 20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1" name="Text Box 20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2" name="Text Box 20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3" name="Text Box 20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4" name="Text Box 20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5" name="Text Box 21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6" name="Text Box 21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7" name="Text Box 21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8" name="Text Box 21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09" name="Text Box 21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0" name="Text Box 21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1" name="Text Box 21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2" name="Text Box 21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3" name="Text Box 21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4" name="Text Box 21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5" name="Text Box 22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6" name="Text Box 22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7" name="Text Box 22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8" name="Text Box 22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19" name="Text Box 22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0" name="Text Box 22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1" name="Text Box 22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2" name="Text Box 22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3" name="Text Box 22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4" name="Text Box 22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5" name="Text Box 23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6" name="Text Box 23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7" name="Text Box 23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8" name="Text Box 23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29" name="Text Box 23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0" name="Text Box 23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1" name="Text Box 23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2" name="Text Box 23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3" name="Text Box 23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4" name="Text Box 23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5" name="Text Box 24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6" name="Text Box 24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7" name="Text Box 24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8" name="Text Box 24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39" name="Text Box 24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0" name="Text Box 24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1" name="Text Box 24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2" name="Text Box 24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3" name="Text Box 24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4" name="Text Box 24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5" name="Text Box 25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6" name="Text Box 25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7" name="Text Box 25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8" name="Text Box 25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49" name="Text Box 25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0" name="Text Box 25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1" name="Text Box 25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2" name="Text Box 25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3" name="Text Box 25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4" name="Text Box 25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5" name="Text Box 26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6" name="Text Box 26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7" name="Text Box 26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8" name="Text Box 26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59" name="Text Box 26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0" name="Text Box 26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1" name="Text Box 26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2" name="Text Box 26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3" name="Text Box 26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4" name="Text Box 26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5" name="Text Box 27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6" name="Text Box 27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7" name="Text Box 27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8" name="Text Box 27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69" name="Text Box 27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0" name="Text Box 27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1" name="Text Box 27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2" name="Text Box 27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3" name="Text Box 27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4" name="Text Box 27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5" name="Text Box 28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6" name="Text Box 28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7" name="Text Box 28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8" name="Text Box 28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79" name="Text Box 28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0" name="Text Box 28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1" name="Text Box 28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2" name="Text Box 28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3" name="Text Box 28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4" name="Text Box 28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5" name="Text Box 29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6" name="Text Box 29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7" name="Text Box 29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8" name="Text Box 29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89" name="Text Box 29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0" name="Text Box 29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1" name="Text Box 29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2" name="Text Box 29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3" name="Text Box 29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4" name="Text Box 29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5" name="Text Box 30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6" name="Text Box 30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7" name="Text Box 30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8" name="Text Box 30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299" name="Text Box 30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0" name="Text Box 30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1" name="Text Box 30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2" name="Text Box 30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3" name="Text Box 30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4" name="Text Box 30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5" name="Text Box 31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6" name="Text Box 31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7" name="Text Box 31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8" name="Text Box 31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09" name="Text Box 31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0" name="Text Box 31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1" name="Text Box 31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2" name="Text Box 31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3" name="Text Box 31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4" name="Text Box 31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5" name="Text Box 32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6" name="Text Box 32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7" name="Text Box 32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8" name="Text Box 32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19" name="Text Box 32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0" name="Text Box 32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1" name="Text Box 32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2" name="Text Box 32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3" name="Text Box 32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4" name="Text Box 32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5" name="Text Box 33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6" name="Text Box 33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7" name="Text Box 332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8" name="Text Box 333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29" name="Text Box 334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0" name="Text Box 335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1" name="Text Box 336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2" name="Text Box 337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3" name="Text Box 338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4" name="Text Box 339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5" name="Text Box 340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76200</xdr:colOff>
      <xdr:row>14</xdr:row>
      <xdr:rowOff>28575</xdr:rowOff>
    </xdr:to>
    <xdr:sp macro="" textlink="">
      <xdr:nvSpPr>
        <xdr:cNvPr id="336" name="Text Box 341"/>
        <xdr:cNvSpPr txBox="1">
          <a:spLocks noChangeArrowheads="1"/>
        </xdr:cNvSpPr>
      </xdr:nvSpPr>
      <xdr:spPr bwMode="auto">
        <a:xfrm>
          <a:off x="6115050" y="5753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"/>
  <sheetViews>
    <sheetView tabSelected="1" workbookViewId="0">
      <selection activeCell="F13" sqref="A3:F13"/>
    </sheetView>
  </sheetViews>
  <sheetFormatPr defaultRowHeight="12.75" x14ac:dyDescent="0.2"/>
  <cols>
    <col min="1" max="1" width="5" style="1" customWidth="1"/>
    <col min="2" max="2" width="66.5703125" style="1" customWidth="1"/>
    <col min="3" max="3" width="12.7109375" style="1" customWidth="1"/>
    <col min="4" max="4" width="11.42578125" style="1" customWidth="1"/>
    <col min="5" max="5" width="15" style="4" customWidth="1"/>
    <col min="6" max="6" width="16.42578125" style="4" customWidth="1"/>
    <col min="7" max="7" width="13.140625" style="1" customWidth="1"/>
    <col min="8" max="8" width="11" style="1" customWidth="1"/>
    <col min="9" max="9" width="10" style="1" customWidth="1"/>
    <col min="10" max="10" width="10.85546875" style="1" customWidth="1"/>
    <col min="11" max="16384" width="9.140625" style="1"/>
  </cols>
  <sheetData>
    <row r="2" spans="1:6" x14ac:dyDescent="0.2">
      <c r="C2" s="2"/>
      <c r="D2" s="3"/>
    </row>
    <row r="3" spans="1:6" x14ac:dyDescent="0.2">
      <c r="C3" s="5"/>
      <c r="D3" s="3"/>
      <c r="F3" s="21" t="s">
        <v>23</v>
      </c>
    </row>
    <row r="4" spans="1:6" ht="25.5" x14ac:dyDescent="0.2">
      <c r="A4" s="17" t="s">
        <v>2</v>
      </c>
      <c r="B4" s="18" t="s">
        <v>20</v>
      </c>
      <c r="C4" s="19" t="s">
        <v>0</v>
      </c>
      <c r="D4" s="19" t="s">
        <v>15</v>
      </c>
      <c r="E4" s="20" t="s">
        <v>1</v>
      </c>
      <c r="F4" s="20" t="s">
        <v>19</v>
      </c>
    </row>
    <row r="5" spans="1:6" s="12" customFormat="1" ht="17.25" customHeight="1" x14ac:dyDescent="0.2">
      <c r="A5" s="8">
        <v>1</v>
      </c>
      <c r="B5" s="9" t="s">
        <v>21</v>
      </c>
      <c r="C5" s="10" t="s">
        <v>16</v>
      </c>
      <c r="D5" s="8">
        <v>3</v>
      </c>
      <c r="E5" s="11">
        <v>299550</v>
      </c>
      <c r="F5" s="11">
        <f>E5*D5</f>
        <v>898650</v>
      </c>
    </row>
    <row r="6" spans="1:6" s="12" customFormat="1" ht="21" customHeight="1" x14ac:dyDescent="0.2">
      <c r="A6" s="8">
        <v>2</v>
      </c>
      <c r="B6" s="7" t="s">
        <v>22</v>
      </c>
      <c r="C6" s="10" t="s">
        <v>17</v>
      </c>
      <c r="D6" s="8">
        <v>3</v>
      </c>
      <c r="E6" s="11">
        <v>248050</v>
      </c>
      <c r="F6" s="11">
        <f t="shared" ref="F6:F12" si="0">E6*D6</f>
        <v>744150</v>
      </c>
    </row>
    <row r="7" spans="1:6" s="12" customFormat="1" ht="20.25" customHeight="1" x14ac:dyDescent="0.2">
      <c r="A7" s="8">
        <v>3</v>
      </c>
      <c r="B7" s="7" t="s">
        <v>8</v>
      </c>
      <c r="C7" s="10" t="s">
        <v>12</v>
      </c>
      <c r="D7" s="8">
        <v>1</v>
      </c>
      <c r="E7" s="11">
        <v>130000</v>
      </c>
      <c r="F7" s="11">
        <f t="shared" si="0"/>
        <v>130000</v>
      </c>
    </row>
    <row r="8" spans="1:6" s="12" customFormat="1" ht="20.25" customHeight="1" x14ac:dyDescent="0.2">
      <c r="A8" s="8">
        <v>4</v>
      </c>
      <c r="B8" s="7" t="s">
        <v>9</v>
      </c>
      <c r="C8" s="10" t="s">
        <v>5</v>
      </c>
      <c r="D8" s="8">
        <v>1</v>
      </c>
      <c r="E8" s="11">
        <v>130000</v>
      </c>
      <c r="F8" s="11">
        <f t="shared" si="0"/>
        <v>130000</v>
      </c>
    </row>
    <row r="9" spans="1:6" s="12" customFormat="1" ht="20.25" customHeight="1" x14ac:dyDescent="0.2">
      <c r="A9" s="8">
        <v>5</v>
      </c>
      <c r="B9" s="7" t="s">
        <v>10</v>
      </c>
      <c r="C9" s="10" t="s">
        <v>6</v>
      </c>
      <c r="D9" s="8">
        <v>1</v>
      </c>
      <c r="E9" s="11">
        <v>130000</v>
      </c>
      <c r="F9" s="11">
        <f t="shared" si="0"/>
        <v>130000</v>
      </c>
    </row>
    <row r="10" spans="1:6" s="12" customFormat="1" ht="20.25" customHeight="1" x14ac:dyDescent="0.2">
      <c r="A10" s="8">
        <v>6</v>
      </c>
      <c r="B10" s="7" t="s">
        <v>11</v>
      </c>
      <c r="C10" s="10" t="s">
        <v>13</v>
      </c>
      <c r="D10" s="8">
        <v>1</v>
      </c>
      <c r="E10" s="11">
        <v>130000</v>
      </c>
      <c r="F10" s="11">
        <f t="shared" si="0"/>
        <v>130000</v>
      </c>
    </row>
    <row r="11" spans="1:6" s="12" customFormat="1" ht="20.25" customHeight="1" x14ac:dyDescent="0.2">
      <c r="A11" s="8">
        <v>7</v>
      </c>
      <c r="B11" s="7" t="s">
        <v>3</v>
      </c>
      <c r="C11" s="10" t="s">
        <v>4</v>
      </c>
      <c r="D11" s="8">
        <v>1</v>
      </c>
      <c r="E11" s="11">
        <v>34200</v>
      </c>
      <c r="F11" s="11">
        <f t="shared" si="0"/>
        <v>34200</v>
      </c>
    </row>
    <row r="12" spans="1:6" s="12" customFormat="1" ht="30" customHeight="1" x14ac:dyDescent="0.2">
      <c r="A12" s="8">
        <v>8</v>
      </c>
      <c r="B12" s="7" t="s">
        <v>14</v>
      </c>
      <c r="C12" s="10" t="s">
        <v>7</v>
      </c>
      <c r="D12" s="8">
        <v>1</v>
      </c>
      <c r="E12" s="11">
        <v>50000</v>
      </c>
      <c r="F12" s="11">
        <f t="shared" si="0"/>
        <v>50000</v>
      </c>
    </row>
    <row r="13" spans="1:6" ht="24.75" customHeight="1" x14ac:dyDescent="0.2">
      <c r="A13" s="6"/>
      <c r="B13" s="13" t="s">
        <v>18</v>
      </c>
      <c r="C13" s="6"/>
      <c r="D13" s="6"/>
      <c r="E13" s="14"/>
      <c r="F13" s="15">
        <f>SUM(F5:F12)</f>
        <v>2247000</v>
      </c>
    </row>
    <row r="14" spans="1:6" x14ac:dyDescent="0.2">
      <c r="F14" s="16"/>
    </row>
  </sheetData>
  <pageMargins left="0.70866141732283472" right="0.31496062992125984" top="0" bottom="0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3" sqref="O13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2020-05-28T11:41:54Z</dcterms:modified>
</cp:coreProperties>
</file>